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gz\2026昌江区\评审后修改\6、集中修复项目终稿(评审后修改)\1、设计图\"/>
    </mc:Choice>
  </mc:AlternateContent>
  <bookViews>
    <workbookView windowWidth="12768" windowHeight="9060"/>
  </bookViews>
  <sheets>
    <sheet name="工程量表" sheetId="1" r:id="rId1"/>
    <sheet name="面积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<sst xmlns="http://schemas.openxmlformats.org/spreadsheetml/2006/main" count="58" uniqueCount="41">
  <si>
    <t>序号</t>
  </si>
  <si>
    <t>村名</t>
  </si>
  <si>
    <t>面积（亩）</t>
  </si>
  <si>
    <t>编号</t>
  </si>
  <si>
    <t>单位</t>
  </si>
  <si>
    <t>数量</t>
  </si>
  <si>
    <t>备注</t>
  </si>
  <si>
    <t>关山村</t>
  </si>
  <si>
    <t>改建斗渠(0.6*0.6砼)-1</t>
  </si>
  <si>
    <t>m</t>
  </si>
  <si>
    <t>原有灌溉渠淤积损毁需修复</t>
  </si>
  <si>
    <t>改建斗渠(0.8*0.8砼)-2</t>
  </si>
  <si>
    <t>4米盖板涵</t>
  </si>
  <si>
    <t>座</t>
  </si>
  <si>
    <t>原有涵破损需修复</t>
  </si>
  <si>
    <t>丽阳村</t>
  </si>
  <si>
    <t>沟渠维修(0.6*0.6砼)</t>
  </si>
  <si>
    <t>联村村</t>
  </si>
  <si>
    <t>修复机耕道(3*0.5m碎石)-1</t>
  </si>
  <si>
    <t>原有道路损毁需修复</t>
  </si>
  <si>
    <t>修复机耕道(3*0.5m碎石)-2</t>
  </si>
  <si>
    <t>改建机耕道(3.5*0.5碎石)-1</t>
  </si>
  <si>
    <t>新柳村</t>
  </si>
  <si>
    <t>拆建农渠(0.4*0.4砼)-1</t>
  </si>
  <si>
    <t>原有u型槽拆除</t>
  </si>
  <si>
    <t>凤岗村</t>
  </si>
  <si>
    <t>鱼山村</t>
  </si>
  <si>
    <t>改建农渠(0.4*0.4砼)-1</t>
  </si>
  <si>
    <t>修复田埂(上底0.4下底0.7高0.5)-1</t>
  </si>
  <si>
    <t>原有田埂冲毁需修复加高</t>
  </si>
  <si>
    <t>合计</t>
  </si>
  <si>
    <t>坐落</t>
  </si>
  <si>
    <t>永久基本农田</t>
  </si>
  <si>
    <t>一般耕地</t>
  </si>
  <si>
    <t>总计</t>
  </si>
  <si>
    <t>丽阳镇丽阳村</t>
  </si>
  <si>
    <t>丽阳镇联村村</t>
  </si>
  <si>
    <t>鲇鱼山镇凤岗村</t>
  </si>
  <si>
    <t>鲇鱼山镇关山村</t>
  </si>
  <si>
    <t>鲇鱼山镇新柳村</t>
  </si>
  <si>
    <t>鲇鱼山镇鱼山村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</si>
</sst>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"/>
    </font>
    <font>
      <sz val="10"/>
      <name val="Arial"/>
      <charset val="1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3"/>
  <sheetViews>
    <sheetView tabSelected="1" zoomScale="85" zoomScaleNormal="85" workbookViewId="0">
      <selection activeCell="G16" sqref="G16"/>
    </sheetView>
  </sheetViews>
  <sheetFormatPr defaultColWidth="9" defaultRowHeight="14.4" outlineLevelCol="6"/>
  <cols>
    <col min="1" max="1" width="5.12962962962963" customWidth="1"/>
    <col min="2" max="2" width="17.2777777777778" customWidth="1"/>
    <col min="3" max="3" width="9.5" customWidth="1"/>
    <col min="4" max="4" width="36.6666666666667" customWidth="1"/>
    <col min="7" max="7" width="27.6666666666667" customWidth="1"/>
  </cols>
  <sheetData>
    <row r="1" spans="1:7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</row>
    <row r="2" spans="1:7">
      <c r="A2" s="8">
        <v>1</v>
      </c>
      <c r="B2" s="8" t="s">
        <v>7</v>
      </c>
      <c r="C2" s="8">
        <v>85.79</v>
      </c>
      <c r="D2" s="9" t="s">
        <v>8</v>
      </c>
      <c r="E2" s="9" t="s">
        <v>9</v>
      </c>
      <c r="F2" s="10">
        <v>380</v>
      </c>
      <c r="G2" s="8" t="s">
        <v>10</v>
      </c>
    </row>
    <row r="3" spans="1:7">
      <c r="A3" s="8"/>
      <c r="B3" s="8"/>
      <c r="C3" s="8"/>
      <c r="D3" s="9" t="s">
        <v>11</v>
      </c>
      <c r="E3" s="9" t="s">
        <v>9</v>
      </c>
      <c r="F3" s="11">
        <v>80</v>
      </c>
      <c r="G3" s="8" t="s">
        <v>10</v>
      </c>
    </row>
    <row r="4" spans="1:7">
      <c r="A4" s="8"/>
      <c r="B4" s="8"/>
      <c r="C4" s="8"/>
      <c r="D4" s="8" t="s">
        <v>12</v>
      </c>
      <c r="E4" s="8" t="s">
        <v>13</v>
      </c>
      <c r="F4" s="11">
        <v>1</v>
      </c>
      <c r="G4" s="8" t="s">
        <v>14</v>
      </c>
    </row>
    <row r="5" spans="1:7">
      <c r="A5" s="8">
        <v>2</v>
      </c>
      <c r="B5" s="8" t="s">
        <v>15</v>
      </c>
      <c r="C5" s="12">
        <v>131.4</v>
      </c>
      <c r="D5" s="13" t="s">
        <v>16</v>
      </c>
      <c r="E5" s="13" t="s">
        <v>9</v>
      </c>
      <c r="F5" s="14">
        <v>521</v>
      </c>
      <c r="G5" s="8" t="s">
        <v>10</v>
      </c>
    </row>
    <row r="6" spans="1:7">
      <c r="A6" s="8">
        <v>3</v>
      </c>
      <c r="B6" s="8" t="s">
        <v>17</v>
      </c>
      <c r="C6" s="8">
        <v>105.12</v>
      </c>
      <c r="D6" s="13" t="s">
        <v>18</v>
      </c>
      <c r="E6" s="13" t="s">
        <v>9</v>
      </c>
      <c r="F6" s="14">
        <v>365</v>
      </c>
      <c r="G6" s="8" t="s">
        <v>19</v>
      </c>
    </row>
    <row r="7" spans="1:7">
      <c r="A7" s="8"/>
      <c r="B7" s="8"/>
      <c r="C7" s="8"/>
      <c r="D7" s="13" t="s">
        <v>20</v>
      </c>
      <c r="E7" s="13" t="s">
        <v>9</v>
      </c>
      <c r="F7" s="14">
        <v>26</v>
      </c>
      <c r="G7" s="8" t="s">
        <v>19</v>
      </c>
    </row>
    <row r="8" spans="1:7">
      <c r="A8" s="8"/>
      <c r="B8" s="8"/>
      <c r="C8" s="8"/>
      <c r="D8" s="13" t="s">
        <v>21</v>
      </c>
      <c r="E8" s="13" t="s">
        <v>9</v>
      </c>
      <c r="F8" s="14">
        <v>385</v>
      </c>
      <c r="G8" s="8" t="s">
        <v>19</v>
      </c>
    </row>
    <row r="9" spans="1:7">
      <c r="A9" s="8">
        <v>4</v>
      </c>
      <c r="B9" s="8" t="s">
        <v>22</v>
      </c>
      <c r="C9" s="8">
        <v>59.25</v>
      </c>
      <c r="D9" s="9" t="s">
        <v>23</v>
      </c>
      <c r="E9" s="9" t="s">
        <v>9</v>
      </c>
      <c r="F9" s="10">
        <v>432</v>
      </c>
      <c r="G9" s="9" t="s">
        <v>24</v>
      </c>
    </row>
    <row r="10" spans="1:7">
      <c r="A10" s="8">
        <v>5</v>
      </c>
      <c r="B10" s="8" t="s">
        <v>25</v>
      </c>
      <c r="C10" s="8">
        <v>84.41</v>
      </c>
      <c r="D10" s="13" t="s">
        <v>21</v>
      </c>
      <c r="E10" s="13" t="s">
        <v>9</v>
      </c>
      <c r="F10" s="14">
        <v>384</v>
      </c>
      <c r="G10" s="8" t="s">
        <v>19</v>
      </c>
    </row>
    <row r="11" spans="1:7">
      <c r="A11" s="8">
        <v>6</v>
      </c>
      <c r="B11" s="8" t="s">
        <v>26</v>
      </c>
      <c r="C11" s="8">
        <v>53.64</v>
      </c>
      <c r="D11" s="13" t="s">
        <v>27</v>
      </c>
      <c r="E11" s="13" t="s">
        <v>9</v>
      </c>
      <c r="F11" s="14">
        <v>257</v>
      </c>
      <c r="G11" s="8" t="s">
        <v>10</v>
      </c>
    </row>
    <row r="12" spans="1:7">
      <c r="A12" s="8"/>
      <c r="B12" s="8"/>
      <c r="C12" s="8"/>
      <c r="D12" s="13" t="s">
        <v>28</v>
      </c>
      <c r="E12" s="13" t="s">
        <v>9</v>
      </c>
      <c r="F12" s="14">
        <v>119</v>
      </c>
      <c r="G12" s="8" t="s">
        <v>29</v>
      </c>
    </row>
    <row r="13" spans="1:7">
      <c r="A13" s="8"/>
      <c r="B13" s="8" t="s">
        <v>30</v>
      </c>
      <c r="C13" s="8">
        <f>SUM(C2:C12)</f>
        <v>519.61</v>
      </c>
      <c r="D13" s="8"/>
      <c r="E13" s="8"/>
      <c r="F13" s="8"/>
      <c r="G13" s="8"/>
    </row>
  </sheetData>
  <mergeCells count="9">
    <mergeCell ref="A2:A4"/>
    <mergeCell ref="A6:A8"/>
    <mergeCell ref="A11:A12"/>
    <mergeCell ref="B2:B4"/>
    <mergeCell ref="B6:B8"/>
    <mergeCell ref="B11:B12"/>
    <mergeCell ref="C2:C4"/>
    <mergeCell ref="C6:C8"/>
    <mergeCell ref="C11:C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115" zoomScaleNormal="115" workbookViewId="0">
      <selection activeCell="E13" sqref="E13"/>
    </sheetView>
  </sheetViews>
  <sheetFormatPr defaultColWidth="9" defaultRowHeight="14.4" outlineLevelRow="7" outlineLevelCol="3"/>
  <cols>
    <col min="1" max="1" width="13.1296296296296" customWidth="1"/>
    <col min="2" max="2" width="12.1296296296296" customWidth="1"/>
    <col min="3" max="3" width="8.37962962962963" customWidth="1"/>
    <col min="4" max="4" width="6.62962962962963" customWidth="1"/>
  </cols>
  <sheetData>
    <row r="1" spans="1:4">
      <c r="A1" s="1" t="s">
        <v>31</v>
      </c>
      <c r="B1" s="1" t="s">
        <v>32</v>
      </c>
      <c r="C1" s="1" t="s">
        <v>33</v>
      </c>
      <c r="D1" s="2" t="s">
        <v>34</v>
      </c>
    </row>
    <row r="2" spans="1:4">
      <c r="A2" s="3" t="s">
        <v>35</v>
      </c>
      <c r="B2" s="3">
        <v>127.7</v>
      </c>
      <c r="C2" s="3">
        <v>3.7</v>
      </c>
      <c r="D2" s="4">
        <v>131.4</v>
      </c>
    </row>
    <row r="3" spans="1:4">
      <c r="A3" s="3" t="s">
        <v>36</v>
      </c>
      <c r="B3" s="3">
        <v>101.63</v>
      </c>
      <c r="C3" s="3">
        <v>3.49</v>
      </c>
      <c r="D3" s="4">
        <v>105.12</v>
      </c>
    </row>
    <row r="4" spans="1:4">
      <c r="A4" s="3" t="s">
        <v>37</v>
      </c>
      <c r="B4" s="3"/>
      <c r="C4" s="3">
        <v>84.41</v>
      </c>
      <c r="D4" s="4">
        <v>84.41</v>
      </c>
    </row>
    <row r="5" spans="1:4">
      <c r="A5" s="3" t="s">
        <v>38</v>
      </c>
      <c r="B5" s="3">
        <v>84.3</v>
      </c>
      <c r="C5" s="3">
        <v>1.49</v>
      </c>
      <c r="D5" s="4">
        <v>85.79</v>
      </c>
    </row>
    <row r="6" spans="1:4">
      <c r="A6" s="3" t="s">
        <v>39</v>
      </c>
      <c r="B6" s="3">
        <v>59.25</v>
      </c>
      <c r="C6" s="3"/>
      <c r="D6" s="4">
        <v>59.25</v>
      </c>
    </row>
    <row r="7" spans="1:4">
      <c r="A7" s="3" t="s">
        <v>40</v>
      </c>
      <c r="B7" s="3"/>
      <c r="C7" s="3">
        <v>53.64</v>
      </c>
      <c r="D7" s="4">
        <v>53.64</v>
      </c>
    </row>
    <row r="8" spans="1:4">
      <c r="A8" s="5" t="s">
        <v>34</v>
      </c>
      <c r="B8" s="5">
        <v>372.88</v>
      </c>
      <c r="C8" s="5">
        <v>146.73</v>
      </c>
      <c r="D8" s="6">
        <v>519.61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工程量表</vt:lpstr>
      <vt:lpstr>面积表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2026-07-25T09:30:00Z</dcterms:created>
  <dcterms:modified xsi:type="dcterms:W3CDTF">2026-08-10T07:50:48Z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0EC4C32F6CFE451A9B614A9783D16F7A_11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